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<sst xmlns="http://schemas.openxmlformats.org/spreadsheetml/2006/main" count="116" uniqueCount="77">
  <si>
    <t>Česká kuželkářská
asociace</t>
  </si>
  <si>
    <t>Zápis o utkání</t>
  </si>
  <si>
    <t xml:space="preserve">Kuželna:  </t>
  </si>
  <si>
    <t>TJ  Prostějov</t>
  </si>
  <si>
    <t>Datum:  </t>
  </si>
  <si>
    <t>30.11.2024</t>
  </si>
  <si>
    <t>Domácí</t>
  </si>
  <si>
    <t>TJ Prostějov ˝A˝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</si>
  <si>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</si>
  <si>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</si>
  <si>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</si>
  <si>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</si>
  <si>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</si>
  <si>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</si>
  <si>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</si>
  <si>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</si>
  <si>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</si>
  <si>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</si>
  <si>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</si>
  <si>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</si>
  <si>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</si>
  <si>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Pernica</t>
  </si>
  <si>
    <t>Nitka</t>
  </si>
  <si>
    <t>Jan</t>
  </si>
  <si>
    <t>Karol</t>
  </si>
  <si>
    <t>Diviš</t>
  </si>
  <si>
    <t>Kuzma</t>
  </si>
  <si>
    <t>Bronislav</t>
  </si>
  <si>
    <t>Jozef</t>
  </si>
  <si>
    <t>Beňo</t>
  </si>
  <si>
    <t>Kohutek</t>
  </si>
  <si>
    <t>Marek</t>
  </si>
  <si>
    <t>Aleš</t>
  </si>
  <si>
    <t>Zapletal</t>
  </si>
  <si>
    <t>Klus</t>
  </si>
  <si>
    <t>Jiří</t>
  </si>
  <si>
    <t>Jaroslav</t>
  </si>
  <si>
    <t>Znojil</t>
  </si>
  <si>
    <t>Sliwka</t>
  </si>
  <si>
    <t>Miroslav</t>
  </si>
  <si>
    <t>Stanislav</t>
  </si>
  <si>
    <t>Kvapil</t>
  </si>
  <si>
    <t>Kuttler</t>
  </si>
  <si>
    <t>Štěpán</t>
  </si>
  <si>
    <t>Petr</t>
  </si>
  <si>
    <t>Celkový výkon družstva  </t>
  </si>
  <si>
    <t>Vedoucí družstva         Jméno:</t>
  </si>
  <si>
    <t>Bronislav Diviš</t>
  </si>
  <si>
    <t>Bodový zisk</t>
  </si>
  <si>
    <t>Aleš Kohutek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</si>
  <si>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</si>
  <si>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</si>
  <si>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</si>
  <si>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</si>
  <si>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</si>
  <si>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</si>
  <si>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</si>
  <si>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</si>
  <si>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</si>
  <si>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</si>
  <si>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</si>
  <si>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</si>
  <si>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</si>
  <si>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</si>
  <si>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</si>
  <si>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</si>
  <si>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</si>
  <si>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</si>
  <si>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</si>
  <si>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</si>
  <si>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</si>
  <si>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Čapka Aleš</t>
  </si>
  <si>
    <t>Znojil Miroslav</t>
  </si>
  <si>
    <t>Napomínání hráčů za nesportovní chování či vyloučení ze startu:</t>
  </si>
  <si>
    <t>Různé:</t>
  </si>
  <si>
    <t xml:space="preserve">Datum a podpis rozhodčího:  </t>
  </si>
  <si>
    <t>30.11.2024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</si>
</sst>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36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41</v>
      </c>
      <c r="P8" s="12">
        <v>3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34</v>
      </c>
      <c r="F9" s="18">
        <v>0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79</v>
      </c>
      <c r="O9" s="18">
        <v>45</v>
      </c>
      <c r="P9" s="18">
        <v>0</v>
      </c>
      <c r="Q9" s="19">
        <f>IF(AND(ISBLANK(N9),ISBLANK(O9)),"",N9+O9)</f>
        <v>124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41</v>
      </c>
      <c r="F10" s="18">
        <v>2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35</v>
      </c>
      <c r="P10" s="18">
        <v>2</v>
      </c>
      <c r="Q10" s="19">
        <f>IF(AND(ISBLANK(N10),ISBLANK(O10)),"",N10+O10)</f>
        <v>124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48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49</v>
      </c>
      <c r="P11" s="23">
        <v>0</v>
      </c>
      <c r="Q11" s="24">
        <f>IF(AND(ISBLANK(N11),ISBLANK(O11)),"",N11+O11)</f>
        <v>150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18793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159</v>
      </c>
      <c r="F12" s="28">
        <f>IF(ISNUMBER($G12),SUM(F8:F11),"")</f>
        <v>5</v>
      </c>
      <c r="G12" s="29">
        <f>IF(SUM($G8:$G11)+SUM($Q8:$Q11)&gt;0,SUM(G8:G11),"")</f>
        <v>537</v>
      </c>
      <c r="H12" s="27">
        <f>IF(ISNUMBER($G12),SUM(H8:H11),"")</f>
        <v>2</v>
      </c>
      <c r="I12" s="99"/>
      <c r="K12" s="96">
        <v>17319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170</v>
      </c>
      <c r="P12" s="28">
        <f>IF(ISNUMBER($G12),SUM(P8:P11),"")</f>
        <v>5</v>
      </c>
      <c r="Q12" s="29">
        <f>IF(SUM($G8:$G11)+SUM($Q8:$Q11)&gt;0,SUM(Q8:Q11),"")</f>
        <v>531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44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44</v>
      </c>
      <c r="P13" s="12">
        <v>3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42</v>
      </c>
      <c r="F14" s="18">
        <v>0</v>
      </c>
      <c r="G14" s="19">
        <f>IF(AND(ISBLANK(D14),ISBLANK(E14)),"",D14+E14)</f>
        <v>134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90</v>
      </c>
      <c r="O14" s="18">
        <v>44</v>
      </c>
      <c r="P14" s="18">
        <v>3</v>
      </c>
      <c r="Q14" s="19">
        <f>IF(AND(ISBLANK(N14),ISBLANK(O14)),"",N14+O14)</f>
        <v>134</v>
      </c>
      <c r="R14" s="20">
        <f>IF(ISNUMBER($H14),1-$H14,"")</f>
        <v>0.5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35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0.5</v>
      </c>
      <c r="I15" s="15"/>
      <c r="K15" s="92" t="s">
        <v>28</v>
      </c>
      <c r="L15" s="93"/>
      <c r="M15" s="16">
        <v>3</v>
      </c>
      <c r="N15" s="17">
        <v>87</v>
      </c>
      <c r="O15" s="18">
        <v>42</v>
      </c>
      <c r="P15" s="18">
        <v>1</v>
      </c>
      <c r="Q15" s="19">
        <f>IF(AND(ISBLANK(N15),ISBLANK(O15)),"",N15+O15)</f>
        <v>129</v>
      </c>
      <c r="R15" s="20">
        <f>IF(ISNUMBER($H15),1-$H15,"")</f>
        <v>0.5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36</v>
      </c>
      <c r="F16" s="23">
        <v>1</v>
      </c>
      <c r="G16" s="24">
        <f>IF(AND(ISBLANK(D16),ISBLANK(E16)),"",D16+E16)</f>
        <v>113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34</v>
      </c>
      <c r="P16" s="23">
        <v>3</v>
      </c>
      <c r="Q16" s="24">
        <f>IF(AND(ISBLANK(N16),ISBLANK(O16)),"",N16+O16)</f>
        <v>124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9446</v>
      </c>
      <c r="B17" s="97"/>
      <c r="C17" s="26" t="s">
        <v>18</v>
      </c>
      <c r="D17" s="27">
        <f>IF(ISNUMBER($G17),SUM(D13:D16),"")</f>
        <v>354</v>
      </c>
      <c r="E17" s="28">
        <f>IF(ISNUMBER($G17),SUM(E13:E16),"")</f>
        <v>157</v>
      </c>
      <c r="F17" s="28">
        <f>IF(ISNUMBER($G17),SUM(F13:F16),"")</f>
        <v>3</v>
      </c>
      <c r="G17" s="29">
        <f>IF(SUM($G13:$G16)+SUM($Q13:$Q16)&gt;0,SUM(G13:G16),"")</f>
        <v>511</v>
      </c>
      <c r="H17" s="27">
        <f>IF(ISNUMBER($G17),SUM(H13:H16),"")</f>
        <v>2</v>
      </c>
      <c r="I17" s="99"/>
      <c r="K17" s="96">
        <v>17125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164</v>
      </c>
      <c r="P17" s="28">
        <f>IF(ISNUMBER($G17),SUM(P13:P16),"")</f>
        <v>10</v>
      </c>
      <c r="Q17" s="29">
        <f>IF(SUM($G13:$G16)+SUM($Q13:$Q16)&gt;0,SUM(Q13:Q16),"")</f>
        <v>515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88</v>
      </c>
      <c r="E18" s="12">
        <v>44</v>
      </c>
      <c r="F18" s="12">
        <v>3</v>
      </c>
      <c r="G18" s="13">
        <f>IF(AND(ISBLANK(D18),ISBLANK(E18)),"",D18+E18)</f>
        <v>132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35</v>
      </c>
      <c r="P18" s="12">
        <v>3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27</v>
      </c>
      <c r="F19" s="18">
        <v>4</v>
      </c>
      <c r="G19" s="19">
        <f>IF(AND(ISBLANK(D19),ISBLANK(E19)),"",D19+E19)</f>
        <v>119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54</v>
      </c>
      <c r="P19" s="18">
        <v>0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44</v>
      </c>
      <c r="F20" s="18">
        <v>1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81</v>
      </c>
      <c r="O20" s="18">
        <v>42</v>
      </c>
      <c r="P20" s="18">
        <v>2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86</v>
      </c>
      <c r="E21" s="23">
        <v>36</v>
      </c>
      <c r="F21" s="23">
        <v>2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36</v>
      </c>
      <c r="P21" s="23">
        <v>2</v>
      </c>
      <c r="Q21" s="24">
        <f>IF(AND(ISBLANK(N21),ISBLANK(O21)),"",N21+O21)</f>
        <v>127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25702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151</v>
      </c>
      <c r="F22" s="28">
        <f>IF(ISNUMBER($G22),SUM(F18:F21),"")</f>
        <v>10</v>
      </c>
      <c r="G22" s="29">
        <f>IF(SUM($G18:$G21)+SUM($Q18:$Q21)&gt;0,SUM(G18:G21),"")</f>
        <v>507</v>
      </c>
      <c r="H22" s="27">
        <f>IF(ISNUMBER($G22),SUM(H18:H21),"")</f>
        <v>2</v>
      </c>
      <c r="I22" s="99"/>
      <c r="K22" s="96">
        <v>17562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167</v>
      </c>
      <c r="P22" s="28">
        <f>IF(ISNUMBER($G22),SUM(P18:P21),"")</f>
        <v>7</v>
      </c>
      <c r="Q22" s="29">
        <f>IF(SUM($G18:$G21)+SUM($Q18:$Q21)&gt;0,SUM(Q18:Q21),"")</f>
        <v>517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51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97</v>
      </c>
      <c r="O23" s="12">
        <v>36</v>
      </c>
      <c r="P23" s="12">
        <v>5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45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58</v>
      </c>
      <c r="P24" s="18">
        <v>1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47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92</v>
      </c>
      <c r="O25" s="18">
        <v>41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52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45</v>
      </c>
      <c r="P26" s="23">
        <v>1</v>
      </c>
      <c r="Q26" s="24">
        <f>IF(AND(ISBLANK(N26),ISBLANK(O26)),"",N26+O26)</f>
        <v>130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14761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195</v>
      </c>
      <c r="F27" s="28">
        <f>IF(ISNUMBER($G27),SUM(F23:F26),"")</f>
        <v>2</v>
      </c>
      <c r="G27" s="29">
        <f>IF(SUM($G23:$G26)+SUM($Q23:$Q26)&gt;0,SUM(G23:G26),"")</f>
        <v>575</v>
      </c>
      <c r="H27" s="27">
        <f>IF(ISNUMBER($G27),SUM(H23:H26),"")</f>
        <v>3</v>
      </c>
      <c r="I27" s="99"/>
      <c r="K27" s="96">
        <v>23815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180</v>
      </c>
      <c r="P27" s="28">
        <f>IF(ISNUMBER($G27),SUM(P23:P26),"")</f>
        <v>7</v>
      </c>
      <c r="Q27" s="29">
        <f>IF(SUM($G23:$G26)+SUM($Q23:$Q26)&gt;0,SUM(Q23:Q26),"")</f>
        <v>539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18</v>
      </c>
      <c r="F28" s="12">
        <v>8</v>
      </c>
      <c r="G28" s="13">
        <f>IF(AND(ISBLANK(D28),ISBLANK(E28)),"",D28+E28)</f>
        <v>112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82</v>
      </c>
      <c r="O28" s="12">
        <v>44</v>
      </c>
      <c r="P28" s="12">
        <v>2</v>
      </c>
      <c r="Q28" s="13">
        <f>IF(AND(ISBLANK(N28),ISBLANK(O28)),"",N28+O28)</f>
        <v>126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75</v>
      </c>
      <c r="E29" s="18">
        <v>35</v>
      </c>
      <c r="F29" s="18">
        <v>2</v>
      </c>
      <c r="G29" s="19">
        <f>IF(AND(ISBLANK(D29),ISBLANK(E29)),"",D29+E29)</f>
        <v>110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1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86</v>
      </c>
      <c r="E30" s="18">
        <v>36</v>
      </c>
      <c r="F30" s="18">
        <v>2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97</v>
      </c>
      <c r="O30" s="18">
        <v>35</v>
      </c>
      <c r="P30" s="18">
        <v>2</v>
      </c>
      <c r="Q30" s="19">
        <f>IF(AND(ISBLANK(N30),ISBLANK(O30)),"",N30+O30)</f>
        <v>132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77</v>
      </c>
      <c r="E31" s="23">
        <v>33</v>
      </c>
      <c r="F31" s="23">
        <v>7</v>
      </c>
      <c r="G31" s="24">
        <f>IF(AND(ISBLANK(D31),ISBLANK(E31)),"",D31+E31)</f>
        <v>110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50</v>
      </c>
      <c r="P31" s="23">
        <v>1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332</v>
      </c>
      <c r="E32" s="28">
        <f>IF(ISNUMBER($G32),SUM(E28:E31),"")</f>
        <v>122</v>
      </c>
      <c r="F32" s="28">
        <f>IF(ISNUMBER($G32),SUM(F28:F31),"")</f>
        <v>19</v>
      </c>
      <c r="G32" s="29">
        <f>IF(SUM($G28:$G31)+SUM($Q28:$Q31)&gt;0,SUM(G28:G31),"")</f>
        <v>454</v>
      </c>
      <c r="H32" s="27">
        <f>IF(ISNUMBER($G32),SUM(H28:H31),"")</f>
        <v>0</v>
      </c>
      <c r="I32" s="99"/>
      <c r="K32" s="96">
        <v>23820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181</v>
      </c>
      <c r="P32" s="28">
        <f>IF(ISNUMBER($G32),SUM(P28:P31),"")</f>
        <v>6</v>
      </c>
      <c r="Q32" s="29">
        <f>IF(SUM($G28:$G31)+SUM($Q28:$Q31)&gt;0,SUM(Q28:Q31),"")</f>
        <v>549</v>
      </c>
      <c r="R32" s="27">
        <f>IF(ISNUMBER($G32),SUM(R28:R31),"")</f>
        <v>4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93</v>
      </c>
      <c r="E33" s="12">
        <v>34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82</v>
      </c>
      <c r="O33" s="12">
        <v>50</v>
      </c>
      <c r="P33" s="12">
        <v>0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53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40</v>
      </c>
      <c r="P34" s="18">
        <v>2</v>
      </c>
      <c r="Q34" s="19">
        <f>IF(AND(ISBLANK(N34),ISBLANK(O34)),"",N34+O34)</f>
        <v>132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98</v>
      </c>
      <c r="E35" s="18">
        <v>54</v>
      </c>
      <c r="F35" s="18">
        <v>1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44</v>
      </c>
      <c r="L35" s="93"/>
      <c r="M35" s="16">
        <v>3</v>
      </c>
      <c r="N35" s="17">
        <v>91</v>
      </c>
      <c r="O35" s="18">
        <v>45</v>
      </c>
      <c r="P35" s="18">
        <v>2</v>
      </c>
      <c r="Q35" s="19">
        <f>IF(AND(ISBLANK(N35),ISBLANK(O35)),"",N35+O35)</f>
        <v>136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35</v>
      </c>
      <c r="F36" s="23">
        <v>2</v>
      </c>
      <c r="G36" s="24">
        <f>IF(AND(ISBLANK(D36),ISBLANK(E36)),"",D36+E36)</f>
        <v>122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25</v>
      </c>
      <c r="P36" s="23">
        <v>0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18885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547</v>
      </c>
      <c r="H37" s="27">
        <f>IF(ISNUMBER($G37),SUM(H33:H36),"")</f>
        <v>3</v>
      </c>
      <c r="I37" s="99"/>
      <c r="K37" s="96">
        <v>19448</v>
      </c>
      <c r="L37" s="97"/>
      <c r="M37" s="26" t="s">
        <v>18</v>
      </c>
      <c r="N37" s="27">
        <f>IF(ISNUMBER($G37),SUM(N33:N36),"")</f>
        <v>357</v>
      </c>
      <c r="O37" s="28">
        <f>IF(ISNUMBER($G37),SUM(O33:O36),"")</f>
        <v>160</v>
      </c>
      <c r="P37" s="28">
        <f>IF(ISNUMBER($G37),SUM(P33:P36),"")</f>
        <v>4</v>
      </c>
      <c r="Q37" s="29">
        <f>IF(SUM($G33:$G36)+SUM($Q33:$Q36)&gt;0,SUM(Q33:Q36),"")</f>
        <v>517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2171</v>
      </c>
      <c r="E39" s="34">
        <f>IF(ISNUMBER($G39),SUM(E12,E17,E22,E27,E32,E37),"")</f>
        <v>960</v>
      </c>
      <c r="F39" s="34">
        <f>IF(ISNUMBER($G39),SUM(F12,F17,F22,F27,F32,F37),"")</f>
        <v>43</v>
      </c>
      <c r="G39" s="35">
        <f>IF(SUM($G$8:$G$37)+SUM($Q$8:$Q$37)&gt;0,SUM(G12,G17,G22,G27,G32,G37),"")</f>
        <v>3131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45</v>
      </c>
      <c r="N39" s="33">
        <f>IF(ISNUMBER($G39),SUM(N12,N17,N22,N27,N32,N37),"")</f>
        <v>2146</v>
      </c>
      <c r="O39" s="34">
        <f>IF(ISNUMBER($G39),SUM(O12,O17,O22,O27,O32,O37),"")</f>
        <v>1022</v>
      </c>
      <c r="P39" s="34">
        <f>IF(ISNUMBER($G39),SUM(P12,P17,P22,P27,P32,P37),"")</f>
        <v>39</v>
      </c>
      <c r="Q39" s="35">
        <f>IF(SUM($G$8:$G$37)+SUM($Q$8:$Q$37)&gt;0,SUM(Q12,Q17,Q22,Q27,Q32,Q37),"")</f>
        <v>3168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46</v>
      </c>
      <c r="C41" s="71" t="s">
        <v>47</v>
      </c>
      <c r="D41" s="71"/>
      <c r="E41" s="71"/>
      <c r="G41" s="77" t="s">
        <v>48</v>
      </c>
      <c r="H41" s="77"/>
      <c r="I41" s="40">
        <f>IF(ISNUMBER(I$39),SUM(I11,I16,I21,I26,I31,I36,I39),"")</f>
        <v>3</v>
      </c>
      <c r="K41" s="38"/>
      <c r="L41" s="39" t="s">
        <v>46</v>
      </c>
      <c r="M41" s="71" t="s">
        <v>49</v>
      </c>
      <c r="N41" s="71"/>
      <c r="O41" s="71"/>
      <c r="Q41" s="77" t="s">
        <v>48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50</v>
      </c>
      <c r="C42" s="76"/>
      <c r="D42" s="76"/>
      <c r="E42" s="76"/>
      <c r="G42" s="41"/>
      <c r="H42" s="41"/>
      <c r="I42" s="41"/>
      <c r="K42" s="38"/>
      <c r="L42" s="39" t="s">
        <v>50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51</v>
      </c>
      <c r="B43" s="39" t="s">
        <v>52</v>
      </c>
      <c r="C43" s="74" t="s">
        <v>53</v>
      </c>
      <c r="D43" s="74"/>
      <c r="E43" s="74"/>
      <c r="F43" s="74"/>
      <c r="G43" s="74"/>
      <c r="H43" s="74"/>
      <c r="I43" s="39"/>
      <c r="J43" s="39"/>
      <c r="K43" s="39" t="s">
        <v>54</v>
      </c>
      <c r="L43" s="74" t="s">
        <v>55</v>
      </c>
      <c r="M43" s="74"/>
      <c r="O43" s="39" t="s">
        <v>50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Prostějov ˝A˝ – TJ Sokol Bohumín </v>
      </c>
    </row>
    <row r="46" spans="1:19" ht="20.100000000000001" customHeight="1">
      <c r="B46" s="2" t="s">
        <v>56</v>
      </c>
      <c r="C46" s="86" t="s">
        <v>57</v>
      </c>
      <c r="D46" s="86"/>
      <c r="I46" s="2" t="s">
        <v>58</v>
      </c>
      <c r="J46" s="86">
        <v>20</v>
      </c>
      <c r="K46" s="86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5" t="s">
        <v>63</v>
      </c>
      <c r="R47" s="85"/>
      <c r="S47" s="85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>
        <v>31</v>
      </c>
      <c r="B57" s="72" t="s">
        <v>71</v>
      </c>
      <c r="C57" s="73"/>
      <c r="D57" s="63">
        <v>10607</v>
      </c>
      <c r="E57" s="72" t="s">
        <v>72</v>
      </c>
      <c r="F57" s="75"/>
      <c r="G57" s="75"/>
      <c r="H57" s="73"/>
      <c r="I57" s="63">
        <v>7198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73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74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75</v>
      </c>
      <c r="C66" s="78" t="s">
        <v>76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2024-11-30T18:14:23Z</dcterms:modified>
</cp:coreProperties>
</file>